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2023\Август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64" l="1"/>
  <c r="E31" i="64" l="1"/>
  <c r="C30" i="64" l="1"/>
  <c r="C18" i="64"/>
  <c r="C5" i="64"/>
  <c r="C16" i="64" l="1"/>
  <c r="C15" i="64" s="1"/>
  <c r="C3" i="64" s="1"/>
  <c r="C42" i="64" s="1"/>
  <c r="E5" i="64" l="1"/>
  <c r="F22" i="64" l="1"/>
  <c r="E18" i="64" l="1"/>
  <c r="E16" i="64" s="1"/>
  <c r="E30" i="64" l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16" i="64" l="1"/>
  <c r="D15" i="64" s="1"/>
  <c r="D3" i="64" s="1"/>
  <c r="D42" i="64" s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<sst xmlns="http://schemas.openxmlformats.org/spreadsheetml/2006/main" count="99" uniqueCount="90">
  <si>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</si>
  <si>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</si>
  <si>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</si>
  <si>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</si>
  <si>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</si>
  <si>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</si>
  <si>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</si>
  <si>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</si>
  <si>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</si>
  <si>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</si>
  <si>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</si>
  <si>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</si>
  <si>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</si>
  <si>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</si>
  <si>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</si>
  <si>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</si>
  <si>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</si>
  <si>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</si>
  <si>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</si>
  <si>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</si>
  <si>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</si>
  <si>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</si>
  <si>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</si>
  <si>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</si>
  <si>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</si>
  <si>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</si>
  <si>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</si>
  <si>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</si>
  <si>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</si>
  <si>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</si>
  <si>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</si>
  <si>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</si>
  <si>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</si>
  <si>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</si>
  <si>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</si>
  <si>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</si>
  <si>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</si>
  <si>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</si>
  <si>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</si>
  <si>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</si>
  <si>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</si>
  <si>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</si>
  <si>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</si>
  <si>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</si>
  <si>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</si>
  <si>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</si>
  <si>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</si>
  <si>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</si>
  <si>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</si>
  <si>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</si>
  <si>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</si>
  <si>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</si>
  <si>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</si>
  <si>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</si>
  <si>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</si>
  <si>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</si>
  <si>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</si>
  <si>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</si>
  <si>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</si>
  <si>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</si>
  <si>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</si>
  <si>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</si>
  <si>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</si>
  <si>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</si>
  <si>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</si>
  <si>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</si>
  <si>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</si>
  <si>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</si>
  <si>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</si>
  <si>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</si>
  <si>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</si>
  <si>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</si>
  <si>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</si>
  <si>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</si>
  <si>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</si>
  <si>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</si>
  <si>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</si>
  <si>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</si>
  <si>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</si>
  <si>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</si>
  <si>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</si>
  <si>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</si>
  <si>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</si>
  <si>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</si>
  <si>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</si>
  <si>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</si>
  <si>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</si>
  <si>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</si>
  <si>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 xml:space="preserve"> Исполнение доходной части бюджета городского округа город Переславль-Залесский Ярославской области (по состоянию на 01.08.2023 г.)</t>
  </si>
  <si>
    <t>Исполнено на 01.08.2023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</si>
</sst>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31" sqref="E31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82</v>
      </c>
      <c r="G2" s="25" t="s">
        <v>87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787211</v>
      </c>
      <c r="D3" s="49">
        <f>D5+D15</f>
        <v>212343</v>
      </c>
      <c r="E3" s="49">
        <f>E5+E15</f>
        <v>353055</v>
      </c>
      <c r="F3" s="49">
        <f>F5+F15</f>
        <v>-436044</v>
      </c>
      <c r="G3" s="50">
        <f>E3/C3</f>
        <v>0.44848839764688248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655844</v>
      </c>
      <c r="D5" s="53">
        <f>SUM(D6:D14)</f>
        <v>150093</v>
      </c>
      <c r="E5" s="53">
        <f>SUM(E6:E14)</f>
        <v>314248</v>
      </c>
      <c r="F5" s="53">
        <f>SUM(F6:F14)</f>
        <v>-341596</v>
      </c>
      <c r="G5" s="54">
        <f t="shared" ref="G5:G10" si="0">E5/C5</f>
        <v>0.4791505296991358</v>
      </c>
      <c r="H5" s="54">
        <f>E5/E3</f>
        <v>0.89008228179745363</v>
      </c>
    </row>
    <row r="6" spans="1:11" s="16" customFormat="1" x14ac:dyDescent="0.2">
      <c r="A6" s="3" t="s">
        <v>4</v>
      </c>
      <c r="B6" s="8" t="s">
        <v>9</v>
      </c>
      <c r="C6" s="39">
        <v>387416</v>
      </c>
      <c r="D6" s="14">
        <v>122815</v>
      </c>
      <c r="E6" s="13">
        <v>215688</v>
      </c>
      <c r="F6" s="14">
        <f>E6-C6</f>
        <v>-171728</v>
      </c>
      <c r="G6" s="19">
        <f t="shared" si="0"/>
        <v>0.55673487930286825</v>
      </c>
      <c r="H6" s="19">
        <f>E6/E3</f>
        <v>0.61091897862939204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22377</v>
      </c>
      <c r="F7" s="14">
        <f t="shared" ref="F7:F14" si="1">E7-C7</f>
        <v>-12459</v>
      </c>
      <c r="G7" s="19">
        <f t="shared" si="0"/>
        <v>0.64235273854633135</v>
      </c>
      <c r="H7" s="19">
        <f>E7/E3</f>
        <v>6.3381059608276336E-2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-400</v>
      </c>
      <c r="F8" s="14">
        <f t="shared" si="1"/>
        <v>-450</v>
      </c>
      <c r="G8" s="19" t="s">
        <v>33</v>
      </c>
      <c r="H8" s="19">
        <f>E8/E3</f>
        <v>-1.1329679511690813E-3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91</v>
      </c>
      <c r="F9" s="14">
        <f t="shared" si="1"/>
        <v>-118</v>
      </c>
      <c r="G9" s="19">
        <f t="shared" si="0"/>
        <v>0.4354066985645933</v>
      </c>
      <c r="H9" s="19">
        <f>E9/E3</f>
        <v>2.57750208890966E-4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8123</v>
      </c>
      <c r="F10" s="14">
        <f t="shared" si="1"/>
        <v>-17877</v>
      </c>
      <c r="G10" s="19">
        <f t="shared" si="0"/>
        <v>0.31242307692307691</v>
      </c>
      <c r="H10" s="19">
        <f>E10/E3</f>
        <v>2.3007746668366118E-2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2243</v>
      </c>
      <c r="F11" s="14">
        <f t="shared" si="1"/>
        <v>-42632</v>
      </c>
      <c r="G11" s="19">
        <f t="shared" ref="G11:G29" si="2">E11/C11</f>
        <v>4.9983286908077997E-2</v>
      </c>
      <c r="H11" s="19">
        <f>E11/E3</f>
        <v>6.3531177861806233E-3</v>
      </c>
    </row>
    <row r="12" spans="1:11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60770</v>
      </c>
      <c r="F12" s="14">
        <f t="shared" si="1"/>
        <v>-89896</v>
      </c>
      <c r="G12" s="19">
        <f t="shared" si="2"/>
        <v>0.40334249266589678</v>
      </c>
      <c r="H12" s="19">
        <f>E12/E3</f>
        <v>0.17212615598136269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5342</v>
      </c>
      <c r="F13" s="14">
        <f t="shared" si="1"/>
        <v>-6450</v>
      </c>
      <c r="G13" s="19">
        <f t="shared" si="2"/>
        <v>0.45301899592944367</v>
      </c>
      <c r="H13" s="19">
        <f>E13/E3</f>
        <v>1.5130786987863082E-2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3.9653878290917846E-5</v>
      </c>
    </row>
    <row r="15" spans="1:11" s="17" customFormat="1" x14ac:dyDescent="0.2">
      <c r="A15" s="55" t="s">
        <v>30</v>
      </c>
      <c r="B15" s="56"/>
      <c r="C15" s="43">
        <f>C16+C24+C25+C26+C27+C28+C29</f>
        <v>131367</v>
      </c>
      <c r="D15" s="43">
        <f>SUM(D16,D24:D29)</f>
        <v>62250</v>
      </c>
      <c r="E15" s="43">
        <f>E24+E25+E26+E27+E28+E29+E16</f>
        <v>38807</v>
      </c>
      <c r="F15" s="43">
        <f>SUM(F16,F23:F29)</f>
        <v>-94448</v>
      </c>
      <c r="G15" s="57">
        <f>E15/C15</f>
        <v>0.29540904488950803</v>
      </c>
      <c r="H15" s="57">
        <f>E15/E3</f>
        <v>0.10991771820254635</v>
      </c>
    </row>
    <row r="16" spans="1:11" s="40" customFormat="1" ht="45" x14ac:dyDescent="0.2">
      <c r="A16" s="37" t="s">
        <v>67</v>
      </c>
      <c r="B16" s="38" t="s">
        <v>66</v>
      </c>
      <c r="C16" s="39">
        <f>C17+C18+C21+C23+C22</f>
        <v>37779</v>
      </c>
      <c r="D16" s="39">
        <f t="shared" ref="D16" si="3">D17+D18+D21+D23+D22</f>
        <v>25839</v>
      </c>
      <c r="E16" s="39">
        <f>E17+E18+E21+E23+E22</f>
        <v>17338</v>
      </c>
      <c r="F16" s="14">
        <f>E16-C16</f>
        <v>-20441</v>
      </c>
      <c r="G16" s="42">
        <f>E16/C16</f>
        <v>0.4589322110167024</v>
      </c>
      <c r="H16" s="42">
        <f>E16/E3</f>
        <v>4.9108495843423826E-2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8744</v>
      </c>
      <c r="F18" s="13">
        <f>SUM(F19:F20)</f>
        <v>-15956</v>
      </c>
      <c r="G18" s="42">
        <f>E18/C18</f>
        <v>0.35400809716599191</v>
      </c>
      <c r="H18" s="42">
        <f>E18/E3</f>
        <v>2.4766679412556118E-2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7123</v>
      </c>
      <c r="F19" s="35">
        <f>E19-C19</f>
        <v>-16377</v>
      </c>
      <c r="G19" s="34">
        <f t="shared" si="2"/>
        <v>0.30310638297872339</v>
      </c>
      <c r="H19" s="34">
        <f>E19/E3</f>
        <v>2.0175326790443416E-2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1621</v>
      </c>
      <c r="F20" s="35">
        <f>E20-C20</f>
        <v>421</v>
      </c>
      <c r="G20" s="34">
        <f>E20/C20</f>
        <v>1.3508333333333333</v>
      </c>
      <c r="H20" s="34">
        <f>E20/E3</f>
        <v>4.5913526221127016E-3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5430</v>
      </c>
      <c r="F21" s="14">
        <f t="shared" ref="F21:F29" si="4">E21-C21</f>
        <v>-2600</v>
      </c>
      <c r="G21" s="19">
        <f t="shared" si="2"/>
        <v>0.67621419676214201</v>
      </c>
      <c r="H21" s="19">
        <f>E21/E3</f>
        <v>1.5380039937120279E-2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8.4972596337681102E-6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3161</v>
      </c>
      <c r="F23" s="14">
        <f>E23-C23</f>
        <v>-1888</v>
      </c>
      <c r="G23" s="19">
        <f>E23/C23</f>
        <v>0.62606456724103787</v>
      </c>
      <c r="H23" s="19">
        <f>E23/E3</f>
        <v>8.9532792341136657E-3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386</v>
      </c>
      <c r="F24" s="14">
        <f t="shared" si="4"/>
        <v>-93</v>
      </c>
      <c r="G24" s="19">
        <f t="shared" si="2"/>
        <v>0.80584551148225469</v>
      </c>
      <c r="H24" s="19">
        <f>E24/E3</f>
        <v>1.0933140728781635E-3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934</v>
      </c>
      <c r="F25" s="14">
        <f t="shared" si="4"/>
        <v>694</v>
      </c>
      <c r="G25" s="19" t="s">
        <v>33</v>
      </c>
      <c r="H25" s="19" t="s">
        <v>65</v>
      </c>
    </row>
    <row r="26" spans="1:9" s="16" customFormat="1" x14ac:dyDescent="0.2">
      <c r="A26" s="3" t="s">
        <v>34</v>
      </c>
      <c r="B26" s="8" t="s">
        <v>31</v>
      </c>
      <c r="C26" s="39">
        <v>52048</v>
      </c>
      <c r="D26" s="14">
        <v>29342</v>
      </c>
      <c r="E26" s="14">
        <v>1545</v>
      </c>
      <c r="F26" s="14">
        <f t="shared" si="4"/>
        <v>-50503</v>
      </c>
      <c r="G26" s="19">
        <f t="shared" si="2"/>
        <v>2.9684137719028589E-2</v>
      </c>
      <c r="H26" s="19">
        <f>E26/E3</f>
        <v>4.3760887113905769E-3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15202</v>
      </c>
      <c r="F27" s="14">
        <f>E27-C27</f>
        <v>-20032</v>
      </c>
      <c r="G27" s="19">
        <f>E27/C27</f>
        <v>0.43145825055344272</v>
      </c>
      <c r="H27" s="19">
        <f>E27/E3</f>
        <v>4.3058446984180938E-2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1602</v>
      </c>
      <c r="F28" s="14">
        <f t="shared" si="4"/>
        <v>-1095</v>
      </c>
      <c r="G28" s="19">
        <f t="shared" si="2"/>
        <v>0.59399332591768628</v>
      </c>
      <c r="H28" s="19">
        <f>E28/E3</f>
        <v>4.5375366444321708E-3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1800</v>
      </c>
      <c r="F29" s="14">
        <f t="shared" si="4"/>
        <v>-1090</v>
      </c>
      <c r="G29" s="19">
        <f t="shared" si="2"/>
        <v>0.62283737024221453</v>
      </c>
      <c r="H29" s="19">
        <f>E29/E3</f>
        <v>5.0983557802608661E-3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2485047</v>
      </c>
      <c r="D30" s="45" t="e">
        <f>D31+D40+D41</f>
        <v>#VALUE!</v>
      </c>
      <c r="E30" s="45">
        <f>E31+E40+E41+E38+E39</f>
        <v>1002574</v>
      </c>
      <c r="F30" s="45">
        <f>E30-C30</f>
        <v>-1482473</v>
      </c>
      <c r="G30" s="46">
        <f t="shared" ref="G30:G35" si="5">E30/C30</f>
        <v>0.40344267130561312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2485047</v>
      </c>
      <c r="D31" s="13">
        <f>SUM(D32:D35)</f>
        <v>695933</v>
      </c>
      <c r="E31" s="13">
        <f>E32+E33+E34+E35+E36+E37</f>
        <v>1006169</v>
      </c>
      <c r="F31" s="13">
        <f>E31-C31</f>
        <v>-1478878</v>
      </c>
      <c r="G31" s="19">
        <f t="shared" si="5"/>
        <v>0.4048893240248575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530732</v>
      </c>
      <c r="D32" s="32">
        <v>93141</v>
      </c>
      <c r="E32" s="73">
        <v>181760</v>
      </c>
      <c r="F32" s="13">
        <f t="shared" ref="F32:F40" si="6">E32-C32</f>
        <v>-348972</v>
      </c>
      <c r="G32" s="19">
        <f t="shared" si="5"/>
        <v>0.34247039937294155</v>
      </c>
      <c r="H32" s="19"/>
    </row>
    <row r="33" spans="1:10" ht="30" x14ac:dyDescent="0.25">
      <c r="A33" s="29" t="s">
        <v>43</v>
      </c>
      <c r="B33" s="30" t="s">
        <v>74</v>
      </c>
      <c r="C33" s="68">
        <v>789910</v>
      </c>
      <c r="D33" s="32">
        <v>56959</v>
      </c>
      <c r="E33" s="73">
        <v>76815</v>
      </c>
      <c r="F33" s="13">
        <f>E33-C33</f>
        <v>-713095</v>
      </c>
      <c r="G33" s="19">
        <f t="shared" si="5"/>
        <v>9.7245255788634147E-2</v>
      </c>
      <c r="H33" s="19"/>
    </row>
    <row r="34" spans="1:10" ht="30" x14ac:dyDescent="0.25">
      <c r="A34" s="29" t="s">
        <v>44</v>
      </c>
      <c r="B34" s="30" t="s">
        <v>75</v>
      </c>
      <c r="C34" s="68">
        <v>1110438</v>
      </c>
      <c r="D34" s="32">
        <v>541827</v>
      </c>
      <c r="E34" s="73">
        <v>742866</v>
      </c>
      <c r="F34" s="13">
        <f t="shared" si="6"/>
        <v>-367572</v>
      </c>
      <c r="G34" s="19">
        <f t="shared" si="5"/>
        <v>0.66898467091363945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53967</v>
      </c>
      <c r="D35" s="32">
        <v>4006</v>
      </c>
      <c r="E35" s="73">
        <v>4728</v>
      </c>
      <c r="F35" s="13">
        <f t="shared" si="6"/>
        <v>-49239</v>
      </c>
      <c r="G35" s="19">
        <f t="shared" si="5"/>
        <v>8.7609094446606264E-2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6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-7337</v>
      </c>
      <c r="F41" s="13">
        <f>E41-C41</f>
        <v>-7337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3272258</v>
      </c>
      <c r="D42" s="62" t="e">
        <f>D30+D3</f>
        <v>#VALUE!</v>
      </c>
      <c r="E42" s="62">
        <f>E30+E3</f>
        <v>1355629</v>
      </c>
      <c r="F42" s="62">
        <f>E42-C42</f>
        <v>-1916629</v>
      </c>
      <c r="G42" s="63">
        <f>E42/C42</f>
        <v>0.41427937528153341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2023-07-20T11:20:30Z</cp:lastPrinted>
  <dcterms:created xsi:type="dcterms:W3CDTF">2000-04-06T09:59:55Z</dcterms:created>
  <dcterms:modified xsi:type="dcterms:W3CDTF">2023-08-01T13:51:25Z</dcterms:modified>
</cp:coreProperties>
</file>